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4/G/"/>
    </mc:Choice>
  </mc:AlternateContent>
  <xr:revisionPtr revIDLastSave="0" documentId="8_{8541A77E-CCE5-884C-9B6F-8E79E97A881F}" xr6:coauthVersionLast="47" xr6:coauthVersionMax="47" xr10:uidLastSave="{00000000-0000-0000-0000-000000000000}"/>
  <bookViews>
    <workbookView xWindow="1500" yWindow="1400" windowWidth="27640" windowHeight="16680" xr2:uid="{CEF9E4B5-F96E-DC49-9AFF-B6A7DC84C782}"/>
  </bookViews>
  <sheets>
    <sheet name="FIGURE 4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5" i="1" l="1"/>
  <c r="H105" i="1"/>
  <c r="F105" i="1"/>
  <c r="E105" i="1"/>
  <c r="C105" i="1"/>
  <c r="B105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J84" i="1"/>
  <c r="D84" i="1"/>
  <c r="J83" i="1"/>
  <c r="D83" i="1"/>
  <c r="J82" i="1"/>
  <c r="D82" i="1"/>
  <c r="J81" i="1"/>
  <c r="D81" i="1"/>
  <c r="J80" i="1"/>
  <c r="G80" i="1"/>
  <c r="D80" i="1"/>
  <c r="J79" i="1"/>
  <c r="G79" i="1"/>
  <c r="D79" i="1"/>
  <c r="D105" i="1" s="1"/>
  <c r="J78" i="1"/>
  <c r="G78" i="1"/>
  <c r="D78" i="1"/>
  <c r="J77" i="1"/>
  <c r="G77" i="1"/>
  <c r="D77" i="1"/>
  <c r="J76" i="1"/>
  <c r="G76" i="1"/>
  <c r="D76" i="1"/>
  <c r="J75" i="1"/>
  <c r="G75" i="1"/>
  <c r="D75" i="1"/>
  <c r="J74" i="1"/>
  <c r="G74" i="1"/>
  <c r="D74" i="1"/>
  <c r="J73" i="1"/>
  <c r="G73" i="1"/>
  <c r="D73" i="1"/>
  <c r="J72" i="1"/>
  <c r="G72" i="1"/>
  <c r="D72" i="1"/>
  <c r="J71" i="1"/>
  <c r="G71" i="1"/>
  <c r="D71" i="1"/>
  <c r="J70" i="1"/>
  <c r="G70" i="1"/>
  <c r="D70" i="1"/>
  <c r="J69" i="1"/>
  <c r="G69" i="1"/>
  <c r="D69" i="1"/>
  <c r="J68" i="1"/>
  <c r="G68" i="1"/>
  <c r="D68" i="1"/>
  <c r="J67" i="1"/>
  <c r="G67" i="1"/>
  <c r="D67" i="1"/>
  <c r="J66" i="1"/>
  <c r="G66" i="1"/>
  <c r="D66" i="1"/>
  <c r="J65" i="1"/>
  <c r="G65" i="1"/>
  <c r="D65" i="1"/>
  <c r="J64" i="1"/>
  <c r="G64" i="1"/>
  <c r="D64" i="1"/>
  <c r="J63" i="1"/>
  <c r="G63" i="1"/>
  <c r="D63" i="1"/>
  <c r="J62" i="1"/>
  <c r="G62" i="1"/>
  <c r="D62" i="1"/>
  <c r="J61" i="1"/>
  <c r="G61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G40" i="1"/>
  <c r="D40" i="1"/>
  <c r="J39" i="1"/>
  <c r="G39" i="1"/>
  <c r="D39" i="1"/>
  <c r="J38" i="1"/>
  <c r="G38" i="1"/>
  <c r="D38" i="1"/>
  <c r="J37" i="1"/>
  <c r="G37" i="1"/>
  <c r="D37" i="1"/>
  <c r="J36" i="1"/>
  <c r="G36" i="1"/>
  <c r="D36" i="1"/>
  <c r="J35" i="1"/>
  <c r="G35" i="1"/>
  <c r="D35" i="1"/>
  <c r="J34" i="1"/>
  <c r="G34" i="1"/>
  <c r="D34" i="1"/>
  <c r="J33" i="1"/>
  <c r="G33" i="1"/>
  <c r="D33" i="1"/>
  <c r="J32" i="1"/>
  <c r="G32" i="1"/>
  <c r="D32" i="1"/>
  <c r="J31" i="1"/>
  <c r="G31" i="1"/>
  <c r="D31" i="1"/>
  <c r="J30" i="1"/>
  <c r="G30" i="1"/>
  <c r="D30" i="1"/>
  <c r="J29" i="1"/>
  <c r="G29" i="1"/>
  <c r="D29" i="1"/>
  <c r="J28" i="1"/>
  <c r="G28" i="1"/>
  <c r="D28" i="1"/>
  <c r="J27" i="1"/>
  <c r="G27" i="1"/>
  <c r="D27" i="1"/>
  <c r="J26" i="1"/>
  <c r="G26" i="1"/>
  <c r="D26" i="1"/>
  <c r="J25" i="1"/>
  <c r="G25" i="1"/>
  <c r="D25" i="1"/>
  <c r="J24" i="1"/>
  <c r="G24" i="1"/>
  <c r="D24" i="1"/>
  <c r="J23" i="1"/>
  <c r="G23" i="1"/>
  <c r="D23" i="1"/>
  <c r="J22" i="1"/>
  <c r="G22" i="1"/>
  <c r="D22" i="1"/>
  <c r="J21" i="1"/>
  <c r="G21" i="1"/>
  <c r="D21" i="1"/>
  <c r="J20" i="1"/>
  <c r="G20" i="1"/>
  <c r="D20" i="1"/>
  <c r="J19" i="1"/>
  <c r="G19" i="1"/>
  <c r="D19" i="1"/>
  <c r="G18" i="1"/>
  <c r="G17" i="1"/>
  <c r="J16" i="1"/>
  <c r="G16" i="1"/>
  <c r="J15" i="1"/>
  <c r="G15" i="1"/>
  <c r="D15" i="1"/>
  <c r="J14" i="1"/>
  <c r="G14" i="1"/>
  <c r="D14" i="1"/>
  <c r="J13" i="1"/>
  <c r="G13" i="1"/>
  <c r="D13" i="1"/>
  <c r="J12" i="1"/>
  <c r="G12" i="1"/>
  <c r="D12" i="1"/>
  <c r="J11" i="1"/>
  <c r="G11" i="1"/>
  <c r="D11" i="1"/>
  <c r="J10" i="1"/>
  <c r="G10" i="1"/>
  <c r="D10" i="1"/>
  <c r="J9" i="1"/>
  <c r="G9" i="1"/>
  <c r="D9" i="1"/>
  <c r="J8" i="1"/>
  <c r="G8" i="1"/>
  <c r="D8" i="1"/>
  <c r="J7" i="1"/>
  <c r="G7" i="1"/>
  <c r="D7" i="1"/>
  <c r="J6" i="1"/>
  <c r="G6" i="1"/>
  <c r="D6" i="1"/>
  <c r="J5" i="1"/>
  <c r="G5" i="1"/>
  <c r="D5" i="1"/>
  <c r="J4" i="1"/>
  <c r="J105" i="1" s="1"/>
  <c r="G4" i="1"/>
  <c r="G105" i="1" s="1"/>
  <c r="D4" i="1"/>
</calcChain>
</file>

<file path=xl/sharedStrings.xml><?xml version="1.0" encoding="utf-8"?>
<sst xmlns="http://schemas.openxmlformats.org/spreadsheetml/2006/main" count="116" uniqueCount="14">
  <si>
    <t>Percent Cell death in human pseudoislets (% PI positive cells)</t>
  </si>
  <si>
    <t>Donor</t>
  </si>
  <si>
    <t>NT</t>
  </si>
  <si>
    <t>PITPNM2</t>
  </si>
  <si>
    <t>PDZK1</t>
  </si>
  <si>
    <t>Nuclei (Hoechst)</t>
  </si>
  <si>
    <t>Nuclei Selected (PI)</t>
  </si>
  <si>
    <t>% PI positive</t>
  </si>
  <si>
    <t>Nuclei Selected</t>
  </si>
  <si>
    <t>SAMN48343520</t>
  </si>
  <si>
    <t>SAMN48585017</t>
  </si>
  <si>
    <t>SAMN48851668</t>
  </si>
  <si>
    <t>average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</si>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</sst>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9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u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2"/>
      <color rgb="FFFF0000"/>
      <name val="Aptos Narrow"/>
      <scheme val="minor"/>
    </font>
    <font>
      <b/>
      <sz val="12"/>
      <color rgb="FFFF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2" fontId="4" fillId="2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5" fillId="0" borderId="0" xfId="0" applyFont="1"/>
    <xf numFmtId="2" fontId="1" fillId="0" borderId="1" xfId="0" applyNumberFormat="1" applyFont="1" applyBorder="1"/>
    <xf numFmtId="2" fontId="1" fillId="2" borderId="1" xfId="0" applyNumberFormat="1" applyFont="1" applyFill="1" applyBorder="1"/>
    <xf numFmtId="0" fontId="6" fillId="0" borderId="1" xfId="0" applyFont="1" applyBorder="1"/>
    <xf numFmtId="2" fontId="6" fillId="0" borderId="0" xfId="0" applyNumberFormat="1" applyFont="1"/>
    <xf numFmtId="2" fontId="6" fillId="0" borderId="1" xfId="0" applyNumberFormat="1" applyFont="1" applyBorder="1"/>
    <xf numFmtId="0" fontId="7" fillId="0" borderId="1" xfId="0" applyFont="1" applyBorder="1"/>
    <xf numFmtId="0" fontId="8" fillId="0" borderId="0" xfId="0" applyFont="1"/>
    <xf numFmtId="0" fontId="8" fillId="0" borderId="1" xfId="0" applyFont="1" applyBorder="1"/>
    <xf numFmtId="164" fontId="7" fillId="0" borderId="0" xfId="0" applyNumberFormat="1" applyFont="1"/>
    <xf numFmtId="165" fontId="7" fillId="0" borderId="1" xfId="0" applyNumberFormat="1" applyFont="1" applyBorder="1"/>
    <xf numFmtId="165" fontId="7" fillId="0" borderId="0" xfId="0" applyNumberFormat="1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F393-483A-7D4A-B7E4-449595013D87}">
  <dimension ref="A1:J109"/>
  <sheetViews>
    <sheetView tabSelected="1" workbookViewId="0">
      <selection activeCell="J13" sqref="J13"/>
    </sheetView>
  </sheetViews>
  <sheetFormatPr baseColWidth="10" defaultRowHeight="16" x14ac:dyDescent="0.2"/>
  <cols>
    <col min="1" max="1" width="26.1640625" style="5" customWidth="1"/>
    <col min="2" max="2" width="15" customWidth="1"/>
    <col min="3" max="3" width="17.33203125" customWidth="1"/>
    <col min="4" max="4" width="10.83203125" style="5"/>
    <col min="5" max="5" width="14.83203125" customWidth="1"/>
    <col min="6" max="6" width="15.1640625" customWidth="1"/>
    <col min="7" max="7" width="12.83203125" style="5" bestFit="1" customWidth="1"/>
    <col min="8" max="8" width="15" customWidth="1"/>
    <col min="9" max="9" width="14.5" customWidth="1"/>
    <col min="10" max="10" width="11" style="5" bestFit="1" customWidth="1"/>
    <col min="251" max="252" width="9.33203125" customWidth="1"/>
    <col min="253" max="253" width="20.6640625" customWidth="1"/>
    <col min="507" max="508" width="9.33203125" customWidth="1"/>
    <col min="509" max="509" width="20.6640625" customWidth="1"/>
    <col min="763" max="764" width="9.33203125" customWidth="1"/>
    <col min="765" max="765" width="20.6640625" customWidth="1"/>
    <col min="1019" max="1020" width="9.33203125" customWidth="1"/>
    <col min="1021" max="1021" width="20.6640625" customWidth="1"/>
    <col min="1275" max="1276" width="9.33203125" customWidth="1"/>
    <col min="1277" max="1277" width="20.6640625" customWidth="1"/>
    <col min="1531" max="1532" width="9.33203125" customWidth="1"/>
    <col min="1533" max="1533" width="20.6640625" customWidth="1"/>
    <col min="1787" max="1788" width="9.33203125" customWidth="1"/>
    <col min="1789" max="1789" width="20.6640625" customWidth="1"/>
    <col min="2043" max="2044" width="9.33203125" customWidth="1"/>
    <col min="2045" max="2045" width="20.6640625" customWidth="1"/>
    <col min="2299" max="2300" width="9.33203125" customWidth="1"/>
    <col min="2301" max="2301" width="20.6640625" customWidth="1"/>
    <col min="2555" max="2556" width="9.33203125" customWidth="1"/>
    <col min="2557" max="2557" width="20.6640625" customWidth="1"/>
    <col min="2811" max="2812" width="9.33203125" customWidth="1"/>
    <col min="2813" max="2813" width="20.6640625" customWidth="1"/>
    <col min="3067" max="3068" width="9.33203125" customWidth="1"/>
    <col min="3069" max="3069" width="20.6640625" customWidth="1"/>
    <col min="3323" max="3324" width="9.33203125" customWidth="1"/>
    <col min="3325" max="3325" width="20.6640625" customWidth="1"/>
    <col min="3579" max="3580" width="9.33203125" customWidth="1"/>
    <col min="3581" max="3581" width="20.6640625" customWidth="1"/>
    <col min="3835" max="3836" width="9.33203125" customWidth="1"/>
    <col min="3837" max="3837" width="20.6640625" customWidth="1"/>
    <col min="4091" max="4092" width="9.33203125" customWidth="1"/>
    <col min="4093" max="4093" width="20.6640625" customWidth="1"/>
    <col min="4347" max="4348" width="9.33203125" customWidth="1"/>
    <col min="4349" max="4349" width="20.6640625" customWidth="1"/>
    <col min="4603" max="4604" width="9.33203125" customWidth="1"/>
    <col min="4605" max="4605" width="20.6640625" customWidth="1"/>
    <col min="4859" max="4860" width="9.33203125" customWidth="1"/>
    <col min="4861" max="4861" width="20.6640625" customWidth="1"/>
    <col min="5115" max="5116" width="9.33203125" customWidth="1"/>
    <col min="5117" max="5117" width="20.6640625" customWidth="1"/>
    <col min="5371" max="5372" width="9.33203125" customWidth="1"/>
    <col min="5373" max="5373" width="20.6640625" customWidth="1"/>
    <col min="5627" max="5628" width="9.33203125" customWidth="1"/>
    <col min="5629" max="5629" width="20.6640625" customWidth="1"/>
    <col min="5883" max="5884" width="9.33203125" customWidth="1"/>
    <col min="5885" max="5885" width="20.6640625" customWidth="1"/>
    <col min="6139" max="6140" width="9.33203125" customWidth="1"/>
    <col min="6141" max="6141" width="20.6640625" customWidth="1"/>
    <col min="6395" max="6396" width="9.33203125" customWidth="1"/>
    <col min="6397" max="6397" width="20.6640625" customWidth="1"/>
    <col min="6651" max="6652" width="9.33203125" customWidth="1"/>
    <col min="6653" max="6653" width="20.6640625" customWidth="1"/>
    <col min="6907" max="6908" width="9.33203125" customWidth="1"/>
    <col min="6909" max="6909" width="20.6640625" customWidth="1"/>
    <col min="7163" max="7164" width="9.33203125" customWidth="1"/>
    <col min="7165" max="7165" width="20.6640625" customWidth="1"/>
    <col min="7419" max="7420" width="9.33203125" customWidth="1"/>
    <col min="7421" max="7421" width="20.6640625" customWidth="1"/>
    <col min="7675" max="7676" width="9.33203125" customWidth="1"/>
    <col min="7677" max="7677" width="20.6640625" customWidth="1"/>
    <col min="7931" max="7932" width="9.33203125" customWidth="1"/>
    <col min="7933" max="7933" width="20.6640625" customWidth="1"/>
    <col min="8187" max="8188" width="9.33203125" customWidth="1"/>
    <col min="8189" max="8189" width="20.6640625" customWidth="1"/>
    <col min="8443" max="8444" width="9.33203125" customWidth="1"/>
    <col min="8445" max="8445" width="20.6640625" customWidth="1"/>
    <col min="8699" max="8700" width="9.33203125" customWidth="1"/>
    <col min="8701" max="8701" width="20.6640625" customWidth="1"/>
    <col min="8955" max="8956" width="9.33203125" customWidth="1"/>
    <col min="8957" max="8957" width="20.6640625" customWidth="1"/>
    <col min="9211" max="9212" width="9.33203125" customWidth="1"/>
    <col min="9213" max="9213" width="20.6640625" customWidth="1"/>
    <col min="9467" max="9468" width="9.33203125" customWidth="1"/>
    <col min="9469" max="9469" width="20.6640625" customWidth="1"/>
    <col min="9723" max="9724" width="9.33203125" customWidth="1"/>
    <col min="9725" max="9725" width="20.6640625" customWidth="1"/>
    <col min="9979" max="9980" width="9.33203125" customWidth="1"/>
    <col min="9981" max="9981" width="20.6640625" customWidth="1"/>
    <col min="10235" max="10236" width="9.33203125" customWidth="1"/>
    <col min="10237" max="10237" width="20.6640625" customWidth="1"/>
    <col min="10491" max="10492" width="9.33203125" customWidth="1"/>
    <col min="10493" max="10493" width="20.6640625" customWidth="1"/>
    <col min="10747" max="10748" width="9.33203125" customWidth="1"/>
    <col min="10749" max="10749" width="20.6640625" customWidth="1"/>
    <col min="11003" max="11004" width="9.33203125" customWidth="1"/>
    <col min="11005" max="11005" width="20.6640625" customWidth="1"/>
    <col min="11259" max="11260" width="9.33203125" customWidth="1"/>
    <col min="11261" max="11261" width="20.6640625" customWidth="1"/>
    <col min="11515" max="11516" width="9.33203125" customWidth="1"/>
    <col min="11517" max="11517" width="20.6640625" customWidth="1"/>
    <col min="11771" max="11772" width="9.33203125" customWidth="1"/>
    <col min="11773" max="11773" width="20.6640625" customWidth="1"/>
    <col min="12027" max="12028" width="9.33203125" customWidth="1"/>
    <col min="12029" max="12029" width="20.6640625" customWidth="1"/>
    <col min="12283" max="12284" width="9.33203125" customWidth="1"/>
    <col min="12285" max="12285" width="20.6640625" customWidth="1"/>
    <col min="12539" max="12540" width="9.33203125" customWidth="1"/>
    <col min="12541" max="12541" width="20.6640625" customWidth="1"/>
    <col min="12795" max="12796" width="9.33203125" customWidth="1"/>
    <col min="12797" max="12797" width="20.6640625" customWidth="1"/>
    <col min="13051" max="13052" width="9.33203125" customWidth="1"/>
    <col min="13053" max="13053" width="20.6640625" customWidth="1"/>
    <col min="13307" max="13308" width="9.33203125" customWidth="1"/>
    <col min="13309" max="13309" width="20.6640625" customWidth="1"/>
    <col min="13563" max="13564" width="9.33203125" customWidth="1"/>
    <col min="13565" max="13565" width="20.6640625" customWidth="1"/>
    <col min="13819" max="13820" width="9.33203125" customWidth="1"/>
    <col min="13821" max="13821" width="20.6640625" customWidth="1"/>
    <col min="14075" max="14076" width="9.33203125" customWidth="1"/>
    <col min="14077" max="14077" width="20.6640625" customWidth="1"/>
    <col min="14331" max="14332" width="9.33203125" customWidth="1"/>
    <col min="14333" max="14333" width="20.6640625" customWidth="1"/>
    <col min="14587" max="14588" width="9.33203125" customWidth="1"/>
    <col min="14589" max="14589" width="20.6640625" customWidth="1"/>
    <col min="14843" max="14844" width="9.33203125" customWidth="1"/>
    <col min="14845" max="14845" width="20.6640625" customWidth="1"/>
    <col min="15099" max="15100" width="9.33203125" customWidth="1"/>
    <col min="15101" max="15101" width="20.6640625" customWidth="1"/>
    <col min="15355" max="15356" width="9.33203125" customWidth="1"/>
    <col min="15357" max="15357" width="20.6640625" customWidth="1"/>
    <col min="15611" max="15612" width="9.33203125" customWidth="1"/>
    <col min="15613" max="15613" width="20.6640625" customWidth="1"/>
    <col min="15867" max="15868" width="9.33203125" customWidth="1"/>
    <col min="15869" max="15869" width="20.6640625" customWidth="1"/>
    <col min="16123" max="16124" width="9.33203125" customWidth="1"/>
    <col min="16125" max="16125" width="20.6640625" customWidth="1"/>
  </cols>
  <sheetData>
    <row r="1" spans="1:10" ht="19" x14ac:dyDescent="0.25">
      <c r="A1" s="1" t="s">
        <v>0</v>
      </c>
      <c r="D1"/>
      <c r="G1"/>
      <c r="J1"/>
    </row>
    <row r="2" spans="1:10" x14ac:dyDescent="0.2">
      <c r="A2" s="2" t="s">
        <v>1</v>
      </c>
      <c r="B2" s="3" t="s">
        <v>2</v>
      </c>
      <c r="C2" s="3"/>
      <c r="D2" s="4"/>
      <c r="E2" s="3" t="s">
        <v>3</v>
      </c>
      <c r="F2" s="3"/>
      <c r="G2" s="3"/>
      <c r="H2" s="3" t="s">
        <v>4</v>
      </c>
      <c r="I2" s="3"/>
      <c r="J2" s="3"/>
    </row>
    <row r="3" spans="1:10" x14ac:dyDescent="0.2">
      <c r="B3" t="s">
        <v>5</v>
      </c>
      <c r="C3" t="s">
        <v>6</v>
      </c>
      <c r="D3" s="6" t="s">
        <v>7</v>
      </c>
      <c r="E3" t="s">
        <v>5</v>
      </c>
      <c r="F3" t="s">
        <v>8</v>
      </c>
      <c r="G3" s="6" t="s">
        <v>7</v>
      </c>
      <c r="H3" t="s">
        <v>5</v>
      </c>
      <c r="I3" t="s">
        <v>8</v>
      </c>
      <c r="J3" s="6" t="s">
        <v>7</v>
      </c>
    </row>
    <row r="4" spans="1:10" x14ac:dyDescent="0.2">
      <c r="A4" s="7" t="s">
        <v>9</v>
      </c>
      <c r="B4" s="8">
        <v>686</v>
      </c>
      <c r="C4" s="8">
        <v>6</v>
      </c>
      <c r="D4" s="9">
        <f>C4*100/B4</f>
        <v>0.87463556851311952</v>
      </c>
      <c r="E4" s="8">
        <v>718</v>
      </c>
      <c r="F4" s="8">
        <v>3</v>
      </c>
      <c r="G4" s="9">
        <f>F4*100/E4</f>
        <v>0.4178272980501393</v>
      </c>
      <c r="H4" s="8">
        <v>503</v>
      </c>
      <c r="I4" s="8">
        <v>5</v>
      </c>
      <c r="J4" s="9">
        <f>I4*100/H4</f>
        <v>0.99403578528827041</v>
      </c>
    </row>
    <row r="5" spans="1:10" x14ac:dyDescent="0.2">
      <c r="A5" s="7" t="s">
        <v>9</v>
      </c>
      <c r="B5" s="8">
        <v>438</v>
      </c>
      <c r="C5" s="8">
        <v>3</v>
      </c>
      <c r="D5" s="9">
        <f t="shared" ref="D5:D15" si="0">C5*100/B5</f>
        <v>0.68493150684931503</v>
      </c>
      <c r="E5" s="8">
        <v>671</v>
      </c>
      <c r="F5" s="8">
        <v>0</v>
      </c>
      <c r="G5" s="9">
        <f t="shared" ref="G5:G40" si="1">F5*100/E5</f>
        <v>0</v>
      </c>
      <c r="H5" s="8">
        <v>575</v>
      </c>
      <c r="I5" s="8">
        <v>9</v>
      </c>
      <c r="J5" s="9">
        <f t="shared" ref="J5:J16" si="2">I5*100/H5</f>
        <v>1.5652173913043479</v>
      </c>
    </row>
    <row r="6" spans="1:10" x14ac:dyDescent="0.2">
      <c r="A6" s="7" t="s">
        <v>9</v>
      </c>
      <c r="B6" s="8">
        <v>657</v>
      </c>
      <c r="C6" s="8">
        <v>6</v>
      </c>
      <c r="D6" s="9">
        <f t="shared" si="0"/>
        <v>0.91324200913242004</v>
      </c>
      <c r="E6" s="8">
        <v>389</v>
      </c>
      <c r="F6" s="8">
        <v>5</v>
      </c>
      <c r="G6" s="9">
        <f t="shared" si="1"/>
        <v>1.2853470437017995</v>
      </c>
      <c r="H6" s="8">
        <v>840</v>
      </c>
      <c r="I6" s="8">
        <v>3</v>
      </c>
      <c r="J6" s="9">
        <f t="shared" si="2"/>
        <v>0.35714285714285715</v>
      </c>
    </row>
    <row r="7" spans="1:10" x14ac:dyDescent="0.2">
      <c r="A7" s="7" t="s">
        <v>9</v>
      </c>
      <c r="B7" s="8">
        <v>635</v>
      </c>
      <c r="C7" s="8">
        <v>2</v>
      </c>
      <c r="D7" s="9">
        <f t="shared" si="0"/>
        <v>0.31496062992125984</v>
      </c>
      <c r="E7" s="8">
        <v>628</v>
      </c>
      <c r="F7" s="8">
        <v>2</v>
      </c>
      <c r="G7" s="9">
        <f t="shared" si="1"/>
        <v>0.31847133757961782</v>
      </c>
      <c r="H7" s="8">
        <v>532</v>
      </c>
      <c r="I7" s="8">
        <v>3</v>
      </c>
      <c r="J7" s="9">
        <f t="shared" si="2"/>
        <v>0.56390977443609025</v>
      </c>
    </row>
    <row r="8" spans="1:10" x14ac:dyDescent="0.2">
      <c r="A8" s="7" t="s">
        <v>9</v>
      </c>
      <c r="B8" s="8">
        <v>490</v>
      </c>
      <c r="C8" s="8">
        <v>6</v>
      </c>
      <c r="D8" s="9">
        <f t="shared" si="0"/>
        <v>1.2244897959183674</v>
      </c>
      <c r="E8" s="8">
        <v>701</v>
      </c>
      <c r="F8" s="8">
        <v>1</v>
      </c>
      <c r="G8" s="9">
        <f t="shared" si="1"/>
        <v>0.14265335235378032</v>
      </c>
      <c r="H8" s="8">
        <v>642</v>
      </c>
      <c r="I8" s="8">
        <v>3</v>
      </c>
      <c r="J8" s="9">
        <f t="shared" si="2"/>
        <v>0.46728971962616822</v>
      </c>
    </row>
    <row r="9" spans="1:10" x14ac:dyDescent="0.2">
      <c r="A9" s="7" t="s">
        <v>9</v>
      </c>
      <c r="B9" s="8">
        <v>632</v>
      </c>
      <c r="C9" s="8">
        <v>1</v>
      </c>
      <c r="D9" s="9">
        <f t="shared" si="0"/>
        <v>0.15822784810126583</v>
      </c>
      <c r="E9" s="8">
        <v>576</v>
      </c>
      <c r="F9" s="8">
        <v>3</v>
      </c>
      <c r="G9" s="9">
        <f t="shared" si="1"/>
        <v>0.52083333333333337</v>
      </c>
      <c r="H9" s="8">
        <v>491</v>
      </c>
      <c r="I9" s="8">
        <v>9</v>
      </c>
      <c r="J9" s="9">
        <f t="shared" si="2"/>
        <v>1.8329938900203666</v>
      </c>
    </row>
    <row r="10" spans="1:10" x14ac:dyDescent="0.2">
      <c r="A10" s="7" t="s">
        <v>9</v>
      </c>
      <c r="B10" s="8">
        <v>621</v>
      </c>
      <c r="C10" s="8">
        <v>4</v>
      </c>
      <c r="D10" s="9">
        <f t="shared" si="0"/>
        <v>0.64412238325281801</v>
      </c>
      <c r="E10" s="8">
        <v>657</v>
      </c>
      <c r="F10" s="8">
        <v>5</v>
      </c>
      <c r="G10" s="9">
        <f t="shared" si="1"/>
        <v>0.76103500761035003</v>
      </c>
      <c r="H10" s="8">
        <v>589</v>
      </c>
      <c r="I10" s="8">
        <v>17</v>
      </c>
      <c r="J10" s="9">
        <f t="shared" si="2"/>
        <v>2.8862478777589136</v>
      </c>
    </row>
    <row r="11" spans="1:10" x14ac:dyDescent="0.2">
      <c r="A11" s="7" t="s">
        <v>9</v>
      </c>
      <c r="B11" s="8">
        <v>711</v>
      </c>
      <c r="C11" s="8">
        <v>2</v>
      </c>
      <c r="D11" s="9">
        <f t="shared" si="0"/>
        <v>0.28129395218002812</v>
      </c>
      <c r="E11" s="8">
        <v>586</v>
      </c>
      <c r="F11" s="8">
        <v>4</v>
      </c>
      <c r="G11" s="9">
        <f t="shared" si="1"/>
        <v>0.68259385665529015</v>
      </c>
      <c r="H11" s="8">
        <v>612</v>
      </c>
      <c r="I11" s="8">
        <v>14</v>
      </c>
      <c r="J11" s="9">
        <f t="shared" si="2"/>
        <v>2.2875816993464051</v>
      </c>
    </row>
    <row r="12" spans="1:10" x14ac:dyDescent="0.2">
      <c r="A12" s="7" t="s">
        <v>9</v>
      </c>
      <c r="B12" s="8">
        <v>607</v>
      </c>
      <c r="C12" s="8">
        <v>0</v>
      </c>
      <c r="D12" s="9">
        <f t="shared" si="0"/>
        <v>0</v>
      </c>
      <c r="E12" s="8">
        <v>583</v>
      </c>
      <c r="F12" s="8">
        <v>1</v>
      </c>
      <c r="G12" s="9">
        <f t="shared" si="1"/>
        <v>0.17152658662092624</v>
      </c>
      <c r="H12" s="8">
        <v>564</v>
      </c>
      <c r="I12" s="8">
        <v>2</v>
      </c>
      <c r="J12" s="9">
        <f t="shared" si="2"/>
        <v>0.3546099290780142</v>
      </c>
    </row>
    <row r="13" spans="1:10" x14ac:dyDescent="0.2">
      <c r="A13" s="7" t="s">
        <v>9</v>
      </c>
      <c r="B13" s="8">
        <v>601</v>
      </c>
      <c r="C13" s="8">
        <v>6</v>
      </c>
      <c r="D13" s="9">
        <f t="shared" si="0"/>
        <v>0.99833610648918469</v>
      </c>
      <c r="E13" s="8">
        <v>642</v>
      </c>
      <c r="F13" s="8">
        <v>4</v>
      </c>
      <c r="G13" s="9">
        <f t="shared" si="1"/>
        <v>0.62305295950155759</v>
      </c>
      <c r="H13" s="8">
        <v>503</v>
      </c>
      <c r="I13" s="8">
        <v>1</v>
      </c>
      <c r="J13" s="9">
        <f t="shared" si="2"/>
        <v>0.19880715705765409</v>
      </c>
    </row>
    <row r="14" spans="1:10" x14ac:dyDescent="0.2">
      <c r="A14" s="7" t="s">
        <v>9</v>
      </c>
      <c r="B14" s="8">
        <v>668</v>
      </c>
      <c r="C14" s="8">
        <v>3</v>
      </c>
      <c r="D14" s="9">
        <f t="shared" si="0"/>
        <v>0.44910179640718562</v>
      </c>
      <c r="E14" s="8">
        <v>753</v>
      </c>
      <c r="F14" s="8">
        <v>6</v>
      </c>
      <c r="G14" s="9">
        <f t="shared" si="1"/>
        <v>0.79681274900398402</v>
      </c>
      <c r="H14" s="8">
        <v>694</v>
      </c>
      <c r="I14" s="8">
        <v>14</v>
      </c>
      <c r="J14" s="9">
        <f t="shared" si="2"/>
        <v>2.0172910662824206</v>
      </c>
    </row>
    <row r="15" spans="1:10" x14ac:dyDescent="0.2">
      <c r="A15" s="7" t="s">
        <v>9</v>
      </c>
      <c r="B15" s="8">
        <v>547</v>
      </c>
      <c r="C15" s="8">
        <v>0</v>
      </c>
      <c r="D15" s="9">
        <f t="shared" si="0"/>
        <v>0</v>
      </c>
      <c r="E15" s="8">
        <v>804</v>
      </c>
      <c r="F15" s="8">
        <v>5</v>
      </c>
      <c r="G15" s="9">
        <f t="shared" si="1"/>
        <v>0.62189054726368154</v>
      </c>
      <c r="H15" s="8">
        <v>473</v>
      </c>
      <c r="I15" s="8">
        <v>1</v>
      </c>
      <c r="J15" s="9">
        <f t="shared" si="2"/>
        <v>0.21141649048625794</v>
      </c>
    </row>
    <row r="16" spans="1:10" x14ac:dyDescent="0.2">
      <c r="A16" s="7" t="s">
        <v>9</v>
      </c>
      <c r="B16" s="8"/>
      <c r="C16" s="8"/>
      <c r="D16" s="7"/>
      <c r="E16" s="8">
        <v>455</v>
      </c>
      <c r="F16" s="8">
        <v>3</v>
      </c>
      <c r="G16" s="9">
        <f t="shared" si="1"/>
        <v>0.65934065934065933</v>
      </c>
      <c r="H16" s="8">
        <v>655</v>
      </c>
      <c r="I16" s="8">
        <v>4</v>
      </c>
      <c r="J16" s="9">
        <f t="shared" si="2"/>
        <v>0.61068702290076338</v>
      </c>
    </row>
    <row r="17" spans="1:10" x14ac:dyDescent="0.2">
      <c r="A17" s="7" t="s">
        <v>9</v>
      </c>
      <c r="B17" s="8"/>
      <c r="C17" s="8"/>
      <c r="D17" s="7"/>
      <c r="E17" s="8">
        <v>532</v>
      </c>
      <c r="F17" s="8">
        <v>3</v>
      </c>
      <c r="G17" s="9">
        <f t="shared" si="1"/>
        <v>0.56390977443609025</v>
      </c>
      <c r="H17" s="8"/>
      <c r="I17" s="8"/>
      <c r="J17" s="7"/>
    </row>
    <row r="18" spans="1:10" x14ac:dyDescent="0.2">
      <c r="A18" s="7" t="s">
        <v>9</v>
      </c>
      <c r="B18" s="8"/>
      <c r="C18" s="8"/>
      <c r="D18" s="7"/>
      <c r="E18" s="8">
        <v>563</v>
      </c>
      <c r="F18" s="8">
        <v>1</v>
      </c>
      <c r="G18" s="9">
        <f t="shared" si="1"/>
        <v>0.17761989342806395</v>
      </c>
      <c r="H18" s="8"/>
      <c r="I18" s="8"/>
      <c r="J18" s="7"/>
    </row>
    <row r="19" spans="1:10" x14ac:dyDescent="0.2">
      <c r="A19" s="5" t="s">
        <v>10</v>
      </c>
      <c r="B19">
        <v>729</v>
      </c>
      <c r="C19">
        <v>13</v>
      </c>
      <c r="D19" s="10">
        <f>C19*100/B19</f>
        <v>1.7832647462277091</v>
      </c>
      <c r="E19" s="11">
        <v>623</v>
      </c>
      <c r="F19">
        <v>17</v>
      </c>
      <c r="G19" s="10">
        <f t="shared" si="1"/>
        <v>2.7287319422150884</v>
      </c>
      <c r="H19">
        <v>1059</v>
      </c>
      <c r="I19">
        <v>13</v>
      </c>
      <c r="J19" s="10">
        <f>I19*100/H19</f>
        <v>1.2275731822474032</v>
      </c>
    </row>
    <row r="20" spans="1:10" x14ac:dyDescent="0.2">
      <c r="A20" s="5" t="s">
        <v>10</v>
      </c>
      <c r="B20">
        <v>653</v>
      </c>
      <c r="C20">
        <v>2</v>
      </c>
      <c r="D20" s="10">
        <f t="shared" ref="D20:D60" si="3">C20*100/B20</f>
        <v>0.30627871362940273</v>
      </c>
      <c r="E20" s="11">
        <v>653</v>
      </c>
      <c r="F20">
        <v>20</v>
      </c>
      <c r="G20" s="10">
        <f t="shared" si="1"/>
        <v>3.0627871362940278</v>
      </c>
      <c r="H20">
        <v>734</v>
      </c>
      <c r="I20">
        <v>33</v>
      </c>
      <c r="J20" s="10">
        <f t="shared" ref="J20:J25" si="4">I20*100/H20</f>
        <v>4.4959128065395095</v>
      </c>
    </row>
    <row r="21" spans="1:10" x14ac:dyDescent="0.2">
      <c r="A21" s="5" t="s">
        <v>10</v>
      </c>
      <c r="B21">
        <v>946</v>
      </c>
      <c r="C21">
        <v>17</v>
      </c>
      <c r="D21" s="10">
        <f t="shared" si="3"/>
        <v>1.7970401691331923</v>
      </c>
      <c r="E21" s="11">
        <v>578</v>
      </c>
      <c r="F21">
        <v>6</v>
      </c>
      <c r="G21" s="10">
        <f t="shared" si="1"/>
        <v>1.0380622837370241</v>
      </c>
      <c r="H21">
        <v>554</v>
      </c>
      <c r="I21">
        <v>7</v>
      </c>
      <c r="J21" s="10">
        <f t="shared" si="4"/>
        <v>1.2635379061371841</v>
      </c>
    </row>
    <row r="22" spans="1:10" x14ac:dyDescent="0.2">
      <c r="A22" s="5" t="s">
        <v>10</v>
      </c>
      <c r="B22">
        <v>932</v>
      </c>
      <c r="C22">
        <v>21</v>
      </c>
      <c r="D22" s="10">
        <f t="shared" si="3"/>
        <v>2.2532188841201717</v>
      </c>
      <c r="E22" s="11">
        <v>650</v>
      </c>
      <c r="F22">
        <v>13</v>
      </c>
      <c r="G22" s="10">
        <f t="shared" si="1"/>
        <v>2</v>
      </c>
      <c r="H22">
        <v>547</v>
      </c>
      <c r="I22">
        <v>1</v>
      </c>
      <c r="J22" s="10">
        <f t="shared" si="4"/>
        <v>0.18281535648994515</v>
      </c>
    </row>
    <row r="23" spans="1:10" x14ac:dyDescent="0.2">
      <c r="A23" s="5" t="s">
        <v>10</v>
      </c>
      <c r="B23">
        <v>712</v>
      </c>
      <c r="C23">
        <v>9</v>
      </c>
      <c r="D23" s="10">
        <f t="shared" si="3"/>
        <v>1.2640449438202248</v>
      </c>
      <c r="E23" s="11">
        <v>601</v>
      </c>
      <c r="F23">
        <v>17</v>
      </c>
      <c r="G23" s="10">
        <f t="shared" si="1"/>
        <v>2.8286189683860234</v>
      </c>
      <c r="H23">
        <v>653</v>
      </c>
      <c r="I23">
        <v>13</v>
      </c>
      <c r="J23" s="10">
        <f t="shared" si="4"/>
        <v>1.9908116385911179</v>
      </c>
    </row>
    <row r="24" spans="1:10" x14ac:dyDescent="0.2">
      <c r="A24" s="5" t="s">
        <v>10</v>
      </c>
      <c r="B24">
        <v>1028</v>
      </c>
      <c r="C24">
        <v>10</v>
      </c>
      <c r="D24" s="10">
        <f t="shared" si="3"/>
        <v>0.97276264591439687</v>
      </c>
      <c r="E24" s="11">
        <v>628</v>
      </c>
      <c r="F24">
        <v>35</v>
      </c>
      <c r="G24" s="10">
        <f t="shared" si="1"/>
        <v>5.5732484076433124</v>
      </c>
      <c r="H24">
        <v>725</v>
      </c>
      <c r="I24">
        <v>7</v>
      </c>
      <c r="J24" s="10">
        <f t="shared" si="4"/>
        <v>0.96551724137931039</v>
      </c>
    </row>
    <row r="25" spans="1:10" x14ac:dyDescent="0.2">
      <c r="A25" s="5" t="s">
        <v>10</v>
      </c>
      <c r="B25">
        <v>618</v>
      </c>
      <c r="C25">
        <v>4</v>
      </c>
      <c r="D25" s="10">
        <f t="shared" si="3"/>
        <v>0.6472491909385113</v>
      </c>
      <c r="E25" s="11">
        <v>753</v>
      </c>
      <c r="F25">
        <v>5</v>
      </c>
      <c r="G25" s="10">
        <f t="shared" si="1"/>
        <v>0.66401062416998669</v>
      </c>
      <c r="H25">
        <v>885</v>
      </c>
      <c r="I25">
        <v>4</v>
      </c>
      <c r="J25" s="10">
        <f t="shared" si="4"/>
        <v>0.4519774011299435</v>
      </c>
    </row>
    <row r="26" spans="1:10" x14ac:dyDescent="0.2">
      <c r="A26" s="5" t="s">
        <v>10</v>
      </c>
      <c r="B26">
        <v>624</v>
      </c>
      <c r="C26">
        <v>3</v>
      </c>
      <c r="D26" s="10">
        <f t="shared" si="3"/>
        <v>0.48076923076923078</v>
      </c>
      <c r="E26" s="11">
        <v>595</v>
      </c>
      <c r="F26">
        <v>14</v>
      </c>
      <c r="G26" s="10">
        <f t="shared" si="1"/>
        <v>2.3529411764705883</v>
      </c>
      <c r="H26">
        <v>664</v>
      </c>
      <c r="I26">
        <v>11</v>
      </c>
      <c r="J26" s="10">
        <f>I26*100/H26</f>
        <v>1.6566265060240963</v>
      </c>
    </row>
    <row r="27" spans="1:10" x14ac:dyDescent="0.2">
      <c r="A27" s="5" t="s">
        <v>10</v>
      </c>
      <c r="B27">
        <v>786</v>
      </c>
      <c r="C27">
        <v>12</v>
      </c>
      <c r="D27" s="10">
        <f t="shared" si="3"/>
        <v>1.5267175572519085</v>
      </c>
      <c r="E27" s="11">
        <v>722</v>
      </c>
      <c r="F27">
        <v>9</v>
      </c>
      <c r="G27" s="10">
        <f t="shared" si="1"/>
        <v>1.2465373961218837</v>
      </c>
      <c r="H27">
        <v>843</v>
      </c>
      <c r="I27">
        <v>25</v>
      </c>
      <c r="J27" s="10">
        <f>I27*100/H27</f>
        <v>2.9655990510083039</v>
      </c>
    </row>
    <row r="28" spans="1:10" x14ac:dyDescent="0.2">
      <c r="A28" s="5" t="s">
        <v>10</v>
      </c>
      <c r="B28">
        <v>799</v>
      </c>
      <c r="C28">
        <v>1</v>
      </c>
      <c r="D28" s="10">
        <f t="shared" si="3"/>
        <v>0.12515644555694619</v>
      </c>
      <c r="E28" s="11">
        <v>627</v>
      </c>
      <c r="F28">
        <v>21</v>
      </c>
      <c r="G28" s="10">
        <f t="shared" si="1"/>
        <v>3.3492822966507179</v>
      </c>
      <c r="H28">
        <v>641</v>
      </c>
      <c r="I28">
        <v>11</v>
      </c>
      <c r="J28" s="10">
        <f>I28*100/H28</f>
        <v>1.7160686427457099</v>
      </c>
    </row>
    <row r="29" spans="1:10" x14ac:dyDescent="0.2">
      <c r="A29" s="5" t="s">
        <v>10</v>
      </c>
      <c r="B29">
        <v>746</v>
      </c>
      <c r="C29">
        <v>16</v>
      </c>
      <c r="D29" s="10">
        <f t="shared" si="3"/>
        <v>2.1447721179624666</v>
      </c>
      <c r="E29" s="11">
        <v>1024</v>
      </c>
      <c r="F29">
        <v>12</v>
      </c>
      <c r="G29" s="10">
        <f t="shared" si="1"/>
        <v>1.171875</v>
      </c>
      <c r="H29">
        <v>639</v>
      </c>
      <c r="I29">
        <v>16</v>
      </c>
      <c r="J29" s="10">
        <f>I29*100/H29</f>
        <v>2.5039123630672928</v>
      </c>
    </row>
    <row r="30" spans="1:10" x14ac:dyDescent="0.2">
      <c r="A30" s="5" t="s">
        <v>10</v>
      </c>
      <c r="B30">
        <v>866</v>
      </c>
      <c r="C30">
        <v>6</v>
      </c>
      <c r="D30" s="10">
        <f t="shared" si="3"/>
        <v>0.69284064665127021</v>
      </c>
      <c r="E30" s="11">
        <v>570</v>
      </c>
      <c r="F30">
        <v>27</v>
      </c>
      <c r="G30" s="10">
        <f t="shared" si="1"/>
        <v>4.7368421052631575</v>
      </c>
      <c r="H30">
        <v>618</v>
      </c>
      <c r="I30">
        <v>6</v>
      </c>
      <c r="J30" s="10">
        <f>I30*100/H30</f>
        <v>0.970873786407767</v>
      </c>
    </row>
    <row r="31" spans="1:10" x14ac:dyDescent="0.2">
      <c r="A31" s="5" t="s">
        <v>10</v>
      </c>
      <c r="B31">
        <v>870</v>
      </c>
      <c r="C31">
        <v>10</v>
      </c>
      <c r="D31" s="10">
        <f t="shared" si="3"/>
        <v>1.1494252873563218</v>
      </c>
      <c r="E31" s="11">
        <v>675</v>
      </c>
      <c r="F31">
        <v>6</v>
      </c>
      <c r="G31" s="10">
        <f t="shared" si="1"/>
        <v>0.88888888888888884</v>
      </c>
      <c r="H31">
        <v>949</v>
      </c>
      <c r="I31">
        <v>19</v>
      </c>
      <c r="J31" s="10">
        <f t="shared" ref="J31:J39" si="5">I31*100/H31</f>
        <v>2.0021074815595363</v>
      </c>
    </row>
    <row r="32" spans="1:10" x14ac:dyDescent="0.2">
      <c r="A32" s="5" t="s">
        <v>10</v>
      </c>
      <c r="B32">
        <v>803</v>
      </c>
      <c r="C32">
        <v>16</v>
      </c>
      <c r="D32" s="10">
        <f t="shared" si="3"/>
        <v>1.9925280199252802</v>
      </c>
      <c r="E32" s="11">
        <v>700</v>
      </c>
      <c r="F32">
        <v>29</v>
      </c>
      <c r="G32" s="10">
        <f t="shared" si="1"/>
        <v>4.1428571428571432</v>
      </c>
      <c r="H32">
        <v>604</v>
      </c>
      <c r="I32">
        <v>16</v>
      </c>
      <c r="J32" s="10">
        <f t="shared" si="5"/>
        <v>2.6490066225165565</v>
      </c>
    </row>
    <row r="33" spans="1:10" x14ac:dyDescent="0.2">
      <c r="A33" s="5" t="s">
        <v>10</v>
      </c>
      <c r="B33">
        <v>869</v>
      </c>
      <c r="C33">
        <v>4</v>
      </c>
      <c r="D33" s="10">
        <f t="shared" si="3"/>
        <v>0.46029919447640966</v>
      </c>
      <c r="E33" s="11">
        <v>858</v>
      </c>
      <c r="F33">
        <v>20</v>
      </c>
      <c r="G33" s="10">
        <f t="shared" si="1"/>
        <v>2.3310023310023311</v>
      </c>
      <c r="H33">
        <v>789</v>
      </c>
      <c r="I33">
        <v>16</v>
      </c>
      <c r="J33" s="10">
        <f t="shared" si="5"/>
        <v>2.0278833967046896</v>
      </c>
    </row>
    <row r="34" spans="1:10" x14ac:dyDescent="0.2">
      <c r="A34" s="5" t="s">
        <v>10</v>
      </c>
      <c r="B34">
        <v>516</v>
      </c>
      <c r="C34">
        <v>2</v>
      </c>
      <c r="D34" s="10">
        <f t="shared" si="3"/>
        <v>0.38759689922480622</v>
      </c>
      <c r="E34" s="11">
        <v>756</v>
      </c>
      <c r="F34">
        <v>4</v>
      </c>
      <c r="G34" s="10">
        <f t="shared" si="1"/>
        <v>0.52910052910052907</v>
      </c>
      <c r="H34">
        <v>694</v>
      </c>
      <c r="I34">
        <v>8</v>
      </c>
      <c r="J34" s="10">
        <f t="shared" si="5"/>
        <v>1.1527377521613833</v>
      </c>
    </row>
    <row r="35" spans="1:10" x14ac:dyDescent="0.2">
      <c r="A35" s="5" t="s">
        <v>10</v>
      </c>
      <c r="B35">
        <v>756</v>
      </c>
      <c r="C35">
        <v>12</v>
      </c>
      <c r="D35" s="10">
        <f t="shared" si="3"/>
        <v>1.5873015873015872</v>
      </c>
      <c r="E35" s="11">
        <v>593</v>
      </c>
      <c r="F35">
        <v>8</v>
      </c>
      <c r="G35" s="10">
        <f t="shared" si="1"/>
        <v>1.3490725126475549</v>
      </c>
      <c r="H35">
        <v>748</v>
      </c>
      <c r="I35">
        <v>14</v>
      </c>
      <c r="J35" s="10">
        <f t="shared" si="5"/>
        <v>1.8716577540106951</v>
      </c>
    </row>
    <row r="36" spans="1:10" x14ac:dyDescent="0.2">
      <c r="A36" s="5" t="s">
        <v>10</v>
      </c>
      <c r="B36">
        <v>1051</v>
      </c>
      <c r="C36">
        <v>6</v>
      </c>
      <c r="D36" s="10">
        <f t="shared" si="3"/>
        <v>0.57088487155090395</v>
      </c>
      <c r="E36" s="11">
        <v>743</v>
      </c>
      <c r="F36">
        <v>27</v>
      </c>
      <c r="G36" s="10">
        <f t="shared" si="1"/>
        <v>3.6339165545087484</v>
      </c>
      <c r="H36">
        <v>701</v>
      </c>
      <c r="I36">
        <v>10</v>
      </c>
      <c r="J36" s="10">
        <f t="shared" si="5"/>
        <v>1.4265335235378032</v>
      </c>
    </row>
    <row r="37" spans="1:10" x14ac:dyDescent="0.2">
      <c r="A37" s="5" t="s">
        <v>10</v>
      </c>
      <c r="B37">
        <v>709</v>
      </c>
      <c r="C37">
        <v>10</v>
      </c>
      <c r="D37" s="10">
        <f t="shared" si="3"/>
        <v>1.4104372355430184</v>
      </c>
      <c r="E37" s="11">
        <v>1053</v>
      </c>
      <c r="F37">
        <v>5</v>
      </c>
      <c r="G37" s="10">
        <f t="shared" si="1"/>
        <v>0.47483380816714149</v>
      </c>
      <c r="H37">
        <v>710</v>
      </c>
      <c r="I37">
        <v>8</v>
      </c>
      <c r="J37" s="10">
        <f t="shared" si="5"/>
        <v>1.1267605633802817</v>
      </c>
    </row>
    <row r="38" spans="1:10" x14ac:dyDescent="0.2">
      <c r="A38" s="5" t="s">
        <v>10</v>
      </c>
      <c r="B38">
        <v>730</v>
      </c>
      <c r="C38">
        <v>9</v>
      </c>
      <c r="D38" s="10">
        <f t="shared" si="3"/>
        <v>1.2328767123287672</v>
      </c>
      <c r="E38" s="11">
        <v>619</v>
      </c>
      <c r="F38">
        <v>18</v>
      </c>
      <c r="G38" s="10">
        <f t="shared" si="1"/>
        <v>2.9079159935379644</v>
      </c>
      <c r="H38">
        <v>645</v>
      </c>
      <c r="I38">
        <v>11</v>
      </c>
      <c r="J38" s="10">
        <f t="shared" si="5"/>
        <v>1.7054263565891472</v>
      </c>
    </row>
    <row r="39" spans="1:10" x14ac:dyDescent="0.2">
      <c r="A39" s="5" t="s">
        <v>10</v>
      </c>
      <c r="B39">
        <v>797</v>
      </c>
      <c r="C39">
        <v>8</v>
      </c>
      <c r="D39" s="10">
        <f t="shared" si="3"/>
        <v>1.0037641154328734</v>
      </c>
      <c r="E39" s="11">
        <v>1087</v>
      </c>
      <c r="F39">
        <v>27</v>
      </c>
      <c r="G39" s="10">
        <f t="shared" si="1"/>
        <v>2.4839006439742408</v>
      </c>
      <c r="H39">
        <v>576</v>
      </c>
      <c r="I39">
        <v>5</v>
      </c>
      <c r="J39" s="10">
        <f t="shared" si="5"/>
        <v>0.86805555555555558</v>
      </c>
    </row>
    <row r="40" spans="1:10" x14ac:dyDescent="0.2">
      <c r="A40" s="5" t="s">
        <v>10</v>
      </c>
      <c r="B40">
        <v>1100</v>
      </c>
      <c r="C40">
        <v>16</v>
      </c>
      <c r="D40" s="10">
        <f t="shared" si="3"/>
        <v>1.4545454545454546</v>
      </c>
      <c r="E40" s="11">
        <v>902</v>
      </c>
      <c r="F40">
        <v>10</v>
      </c>
      <c r="G40" s="10">
        <f t="shared" si="1"/>
        <v>1.1086474501108647</v>
      </c>
    </row>
    <row r="41" spans="1:10" x14ac:dyDescent="0.2">
      <c r="A41" s="5" t="s">
        <v>10</v>
      </c>
      <c r="B41">
        <v>1022</v>
      </c>
      <c r="C41">
        <v>18</v>
      </c>
      <c r="D41" s="10">
        <f t="shared" si="3"/>
        <v>1.7612524461839529</v>
      </c>
    </row>
    <row r="42" spans="1:10" x14ac:dyDescent="0.2">
      <c r="A42" s="5" t="s">
        <v>10</v>
      </c>
      <c r="B42">
        <v>885</v>
      </c>
      <c r="C42">
        <v>16</v>
      </c>
      <c r="D42" s="10">
        <f t="shared" si="3"/>
        <v>1.807909604519774</v>
      </c>
    </row>
    <row r="43" spans="1:10" x14ac:dyDescent="0.2">
      <c r="A43" s="5" t="s">
        <v>10</v>
      </c>
      <c r="B43">
        <v>687</v>
      </c>
      <c r="C43">
        <v>12</v>
      </c>
      <c r="D43" s="10">
        <f t="shared" si="3"/>
        <v>1.7467248908296944</v>
      </c>
    </row>
    <row r="44" spans="1:10" x14ac:dyDescent="0.2">
      <c r="A44" s="5" t="s">
        <v>10</v>
      </c>
      <c r="B44">
        <v>810</v>
      </c>
      <c r="C44">
        <v>18</v>
      </c>
      <c r="D44" s="10">
        <f t="shared" si="3"/>
        <v>2.2222222222222223</v>
      </c>
    </row>
    <row r="45" spans="1:10" x14ac:dyDescent="0.2">
      <c r="A45" s="5" t="s">
        <v>10</v>
      </c>
      <c r="B45">
        <v>624</v>
      </c>
      <c r="C45">
        <v>2</v>
      </c>
      <c r="D45" s="10">
        <f t="shared" si="3"/>
        <v>0.32051282051282054</v>
      </c>
      <c r="G45" s="12"/>
      <c r="J45" s="12"/>
    </row>
    <row r="46" spans="1:10" x14ac:dyDescent="0.2">
      <c r="A46" s="5" t="s">
        <v>10</v>
      </c>
      <c r="B46">
        <v>886</v>
      </c>
      <c r="C46">
        <v>11</v>
      </c>
      <c r="D46" s="10">
        <f t="shared" si="3"/>
        <v>1.2415349887133182</v>
      </c>
    </row>
    <row r="47" spans="1:10" x14ac:dyDescent="0.2">
      <c r="A47" s="5" t="s">
        <v>10</v>
      </c>
      <c r="B47">
        <v>1065</v>
      </c>
      <c r="C47">
        <v>17</v>
      </c>
      <c r="D47" s="10">
        <f t="shared" si="3"/>
        <v>1.596244131455399</v>
      </c>
    </row>
    <row r="48" spans="1:10" x14ac:dyDescent="0.2">
      <c r="A48" s="5" t="s">
        <v>10</v>
      </c>
      <c r="B48">
        <v>998</v>
      </c>
      <c r="C48">
        <v>16</v>
      </c>
      <c r="D48" s="10">
        <f t="shared" si="3"/>
        <v>1.6032064128256514</v>
      </c>
    </row>
    <row r="49" spans="1:10" x14ac:dyDescent="0.2">
      <c r="A49" s="5" t="s">
        <v>10</v>
      </c>
      <c r="B49">
        <v>786</v>
      </c>
      <c r="C49">
        <v>7</v>
      </c>
      <c r="D49" s="10">
        <f t="shared" si="3"/>
        <v>0.89058524173027986</v>
      </c>
    </row>
    <row r="50" spans="1:10" x14ac:dyDescent="0.2">
      <c r="A50" s="5" t="s">
        <v>10</v>
      </c>
      <c r="B50">
        <v>1105</v>
      </c>
      <c r="C50">
        <v>16</v>
      </c>
      <c r="D50" s="10">
        <f t="shared" si="3"/>
        <v>1.4479638009049773</v>
      </c>
    </row>
    <row r="51" spans="1:10" x14ac:dyDescent="0.2">
      <c r="A51" s="5" t="s">
        <v>10</v>
      </c>
      <c r="B51">
        <v>854</v>
      </c>
      <c r="C51">
        <v>10</v>
      </c>
      <c r="D51" s="10">
        <f t="shared" si="3"/>
        <v>1.1709601873536299</v>
      </c>
    </row>
    <row r="52" spans="1:10" x14ac:dyDescent="0.2">
      <c r="A52" s="5" t="s">
        <v>10</v>
      </c>
      <c r="B52">
        <v>677</v>
      </c>
      <c r="C52">
        <v>4</v>
      </c>
      <c r="D52" s="10">
        <f t="shared" si="3"/>
        <v>0.59084194977843429</v>
      </c>
    </row>
    <row r="53" spans="1:10" x14ac:dyDescent="0.2">
      <c r="A53" s="5" t="s">
        <v>10</v>
      </c>
      <c r="B53">
        <v>832</v>
      </c>
      <c r="C53">
        <v>12</v>
      </c>
      <c r="D53" s="10">
        <f t="shared" si="3"/>
        <v>1.4423076923076923</v>
      </c>
    </row>
    <row r="54" spans="1:10" x14ac:dyDescent="0.2">
      <c r="A54" s="5" t="s">
        <v>10</v>
      </c>
      <c r="B54">
        <v>758</v>
      </c>
      <c r="C54">
        <v>1</v>
      </c>
      <c r="D54" s="10">
        <f t="shared" si="3"/>
        <v>0.13192612137203166</v>
      </c>
    </row>
    <row r="55" spans="1:10" x14ac:dyDescent="0.2">
      <c r="A55" s="5" t="s">
        <v>10</v>
      </c>
      <c r="B55">
        <v>628</v>
      </c>
      <c r="C55">
        <v>5</v>
      </c>
      <c r="D55" s="10">
        <f t="shared" si="3"/>
        <v>0.79617834394904463</v>
      </c>
    </row>
    <row r="56" spans="1:10" x14ac:dyDescent="0.2">
      <c r="A56" s="5" t="s">
        <v>10</v>
      </c>
      <c r="B56">
        <v>1094</v>
      </c>
      <c r="C56">
        <v>4</v>
      </c>
      <c r="D56" s="10">
        <f t="shared" si="3"/>
        <v>0.3656307129798903</v>
      </c>
    </row>
    <row r="57" spans="1:10" x14ac:dyDescent="0.2">
      <c r="A57" s="5" t="s">
        <v>10</v>
      </c>
      <c r="B57">
        <v>800</v>
      </c>
      <c r="C57">
        <v>13</v>
      </c>
      <c r="D57" s="10">
        <f t="shared" si="3"/>
        <v>1.625</v>
      </c>
    </row>
    <row r="58" spans="1:10" x14ac:dyDescent="0.2">
      <c r="A58" s="5" t="s">
        <v>10</v>
      </c>
      <c r="B58">
        <v>744</v>
      </c>
      <c r="C58">
        <v>7</v>
      </c>
      <c r="D58" s="10">
        <f t="shared" si="3"/>
        <v>0.94086021505376349</v>
      </c>
    </row>
    <row r="59" spans="1:10" x14ac:dyDescent="0.2">
      <c r="A59" s="5" t="s">
        <v>10</v>
      </c>
      <c r="B59">
        <v>957</v>
      </c>
      <c r="C59">
        <v>17</v>
      </c>
      <c r="D59" s="10">
        <f t="shared" si="3"/>
        <v>1.7763845350052248</v>
      </c>
    </row>
    <row r="60" spans="1:10" x14ac:dyDescent="0.2">
      <c r="A60" s="5" t="s">
        <v>10</v>
      </c>
      <c r="B60">
        <v>802</v>
      </c>
      <c r="C60">
        <v>14</v>
      </c>
      <c r="D60" s="10">
        <f t="shared" si="3"/>
        <v>1.745635910224439</v>
      </c>
    </row>
    <row r="61" spans="1:10" x14ac:dyDescent="0.2">
      <c r="A61" s="7" t="s">
        <v>11</v>
      </c>
      <c r="B61" s="8">
        <v>768</v>
      </c>
      <c r="C61" s="8">
        <v>1</v>
      </c>
      <c r="D61" s="9">
        <f>C61*100/B61</f>
        <v>0.13020833333333334</v>
      </c>
      <c r="E61" s="8">
        <v>618</v>
      </c>
      <c r="F61" s="8">
        <v>3</v>
      </c>
      <c r="G61" s="9">
        <f t="shared" ref="G61:G80" si="6">F61*100/E61</f>
        <v>0.4854368932038835</v>
      </c>
      <c r="H61" s="8">
        <v>755</v>
      </c>
      <c r="I61" s="8">
        <v>4</v>
      </c>
      <c r="J61" s="9">
        <f>I61*100/H61</f>
        <v>0.5298013245033113</v>
      </c>
    </row>
    <row r="62" spans="1:10" x14ac:dyDescent="0.2">
      <c r="A62" s="7" t="s">
        <v>11</v>
      </c>
      <c r="B62" s="8">
        <v>1227</v>
      </c>
      <c r="C62" s="8">
        <v>8</v>
      </c>
      <c r="D62" s="9">
        <f t="shared" ref="D62:D103" si="7">C62*100/B62</f>
        <v>0.65199674001629992</v>
      </c>
      <c r="E62" s="8">
        <v>1508</v>
      </c>
      <c r="F62" s="8">
        <v>8</v>
      </c>
      <c r="G62" s="9">
        <f t="shared" si="6"/>
        <v>0.5305039787798409</v>
      </c>
      <c r="H62" s="8">
        <v>842</v>
      </c>
      <c r="I62" s="8">
        <v>4</v>
      </c>
      <c r="J62" s="9">
        <f t="shared" ref="J62:J84" si="8">I62*100/H62</f>
        <v>0.47505938242280282</v>
      </c>
    </row>
    <row r="63" spans="1:10" x14ac:dyDescent="0.2">
      <c r="A63" s="7" t="s">
        <v>11</v>
      </c>
      <c r="B63" s="8">
        <v>1036</v>
      </c>
      <c r="C63" s="8">
        <v>2</v>
      </c>
      <c r="D63" s="9">
        <f t="shared" si="7"/>
        <v>0.19305019305019305</v>
      </c>
      <c r="E63" s="8">
        <v>1002</v>
      </c>
      <c r="F63" s="8">
        <v>5</v>
      </c>
      <c r="G63" s="9">
        <f t="shared" si="6"/>
        <v>0.49900199600798401</v>
      </c>
      <c r="H63" s="8">
        <v>689</v>
      </c>
      <c r="I63" s="8">
        <v>2</v>
      </c>
      <c r="J63" s="9">
        <f t="shared" si="8"/>
        <v>0.29027576197387517</v>
      </c>
    </row>
    <row r="64" spans="1:10" x14ac:dyDescent="0.2">
      <c r="A64" s="7" t="s">
        <v>11</v>
      </c>
      <c r="B64" s="8">
        <v>1144</v>
      </c>
      <c r="C64" s="8">
        <v>8</v>
      </c>
      <c r="D64" s="9">
        <f t="shared" si="7"/>
        <v>0.69930069930069927</v>
      </c>
      <c r="E64" s="8">
        <v>713</v>
      </c>
      <c r="F64" s="8">
        <v>11</v>
      </c>
      <c r="G64" s="9">
        <f t="shared" si="6"/>
        <v>1.5427769985974755</v>
      </c>
      <c r="H64" s="8">
        <v>992</v>
      </c>
      <c r="I64" s="8">
        <v>4</v>
      </c>
      <c r="J64" s="9">
        <f t="shared" si="8"/>
        <v>0.40322580645161288</v>
      </c>
    </row>
    <row r="65" spans="1:10" x14ac:dyDescent="0.2">
      <c r="A65" s="7" t="s">
        <v>11</v>
      </c>
      <c r="B65" s="8">
        <v>1662</v>
      </c>
      <c r="C65" s="8">
        <v>12</v>
      </c>
      <c r="D65" s="9">
        <f t="shared" si="7"/>
        <v>0.72202166064981954</v>
      </c>
      <c r="E65" s="8">
        <v>815</v>
      </c>
      <c r="F65" s="8">
        <v>5</v>
      </c>
      <c r="G65" s="9">
        <f t="shared" si="6"/>
        <v>0.61349693251533743</v>
      </c>
      <c r="H65" s="8">
        <v>891</v>
      </c>
      <c r="I65" s="8">
        <v>8</v>
      </c>
      <c r="J65" s="9">
        <f t="shared" si="8"/>
        <v>0.89786756453423122</v>
      </c>
    </row>
    <row r="66" spans="1:10" x14ac:dyDescent="0.2">
      <c r="A66" s="7" t="s">
        <v>11</v>
      </c>
      <c r="B66" s="8">
        <v>845</v>
      </c>
      <c r="C66" s="8">
        <v>3</v>
      </c>
      <c r="D66" s="9">
        <f t="shared" si="7"/>
        <v>0.35502958579881655</v>
      </c>
      <c r="E66" s="8">
        <v>674</v>
      </c>
      <c r="F66" s="8">
        <v>2</v>
      </c>
      <c r="G66" s="9">
        <f t="shared" si="6"/>
        <v>0.29673590504451036</v>
      </c>
      <c r="H66" s="8">
        <v>822</v>
      </c>
      <c r="I66" s="8">
        <v>3</v>
      </c>
      <c r="J66" s="9">
        <f t="shared" si="8"/>
        <v>0.36496350364963503</v>
      </c>
    </row>
    <row r="67" spans="1:10" x14ac:dyDescent="0.2">
      <c r="A67" s="7" t="s">
        <v>11</v>
      </c>
      <c r="B67" s="8">
        <v>1216</v>
      </c>
      <c r="C67" s="8">
        <v>3</v>
      </c>
      <c r="D67" s="9">
        <f t="shared" si="7"/>
        <v>0.24671052631578946</v>
      </c>
      <c r="E67" s="8">
        <v>1020</v>
      </c>
      <c r="F67" s="8">
        <v>12</v>
      </c>
      <c r="G67" s="9">
        <f t="shared" si="6"/>
        <v>1.1764705882352942</v>
      </c>
      <c r="H67" s="8">
        <v>657</v>
      </c>
      <c r="I67" s="8">
        <v>4</v>
      </c>
      <c r="J67" s="9">
        <f t="shared" si="8"/>
        <v>0.60882800608828003</v>
      </c>
    </row>
    <row r="68" spans="1:10" x14ac:dyDescent="0.2">
      <c r="A68" s="7" t="s">
        <v>11</v>
      </c>
      <c r="B68" s="8">
        <v>923</v>
      </c>
      <c r="C68" s="8">
        <v>4</v>
      </c>
      <c r="D68" s="9">
        <f t="shared" si="7"/>
        <v>0.4333694474539545</v>
      </c>
      <c r="E68" s="8">
        <v>815</v>
      </c>
      <c r="F68" s="8">
        <v>0</v>
      </c>
      <c r="G68" s="9">
        <f t="shared" si="6"/>
        <v>0</v>
      </c>
      <c r="H68" s="8">
        <v>851</v>
      </c>
      <c r="I68" s="8">
        <v>1</v>
      </c>
      <c r="J68" s="9">
        <f t="shared" si="8"/>
        <v>0.11750881316098707</v>
      </c>
    </row>
    <row r="69" spans="1:10" x14ac:dyDescent="0.2">
      <c r="A69" s="7" t="s">
        <v>11</v>
      </c>
      <c r="B69" s="8">
        <v>945</v>
      </c>
      <c r="C69" s="8">
        <v>4</v>
      </c>
      <c r="D69" s="9">
        <f t="shared" si="7"/>
        <v>0.42328042328042326</v>
      </c>
      <c r="E69" s="8">
        <v>1376</v>
      </c>
      <c r="F69" s="8">
        <v>15</v>
      </c>
      <c r="G69" s="9">
        <f t="shared" si="6"/>
        <v>1.0901162790697674</v>
      </c>
      <c r="H69" s="8">
        <v>627</v>
      </c>
      <c r="I69" s="8">
        <v>0</v>
      </c>
      <c r="J69" s="9">
        <f t="shared" si="8"/>
        <v>0</v>
      </c>
    </row>
    <row r="70" spans="1:10" x14ac:dyDescent="0.2">
      <c r="A70" s="7" t="s">
        <v>11</v>
      </c>
      <c r="B70" s="8">
        <v>1265</v>
      </c>
      <c r="C70" s="8">
        <v>3</v>
      </c>
      <c r="D70" s="9">
        <f t="shared" si="7"/>
        <v>0.23715415019762845</v>
      </c>
      <c r="E70" s="8">
        <v>921</v>
      </c>
      <c r="F70" s="8">
        <v>2</v>
      </c>
      <c r="G70" s="9">
        <f t="shared" si="6"/>
        <v>0.21715526601520088</v>
      </c>
      <c r="H70" s="8">
        <v>769</v>
      </c>
      <c r="I70" s="8">
        <v>2</v>
      </c>
      <c r="J70" s="9">
        <f t="shared" si="8"/>
        <v>0.26007802340702213</v>
      </c>
    </row>
    <row r="71" spans="1:10" x14ac:dyDescent="0.2">
      <c r="A71" s="7" t="s">
        <v>11</v>
      </c>
      <c r="B71" s="8">
        <v>977</v>
      </c>
      <c r="C71" s="8">
        <v>5</v>
      </c>
      <c r="D71" s="9">
        <f t="shared" si="7"/>
        <v>0.51177072671443191</v>
      </c>
      <c r="E71" s="8">
        <v>801</v>
      </c>
      <c r="F71" s="8">
        <v>2</v>
      </c>
      <c r="G71" s="9">
        <f t="shared" si="6"/>
        <v>0.24968789013732834</v>
      </c>
      <c r="H71" s="8">
        <v>757</v>
      </c>
      <c r="I71" s="8">
        <v>8</v>
      </c>
      <c r="J71" s="9">
        <f t="shared" si="8"/>
        <v>1.0568031704095113</v>
      </c>
    </row>
    <row r="72" spans="1:10" x14ac:dyDescent="0.2">
      <c r="A72" s="7" t="s">
        <v>11</v>
      </c>
      <c r="B72" s="8">
        <v>1141</v>
      </c>
      <c r="C72" s="8">
        <v>3</v>
      </c>
      <c r="D72" s="9">
        <f t="shared" si="7"/>
        <v>0.26292725679228746</v>
      </c>
      <c r="E72" s="8">
        <v>1075</v>
      </c>
      <c r="F72" s="8">
        <v>6</v>
      </c>
      <c r="G72" s="9">
        <f t="shared" si="6"/>
        <v>0.55813953488372092</v>
      </c>
      <c r="H72" s="8">
        <v>833</v>
      </c>
      <c r="I72" s="8">
        <v>0</v>
      </c>
      <c r="J72" s="9">
        <f t="shared" si="8"/>
        <v>0</v>
      </c>
    </row>
    <row r="73" spans="1:10" x14ac:dyDescent="0.2">
      <c r="A73" s="7" t="s">
        <v>11</v>
      </c>
      <c r="B73" s="8">
        <v>891</v>
      </c>
      <c r="C73" s="8">
        <v>2</v>
      </c>
      <c r="D73" s="9">
        <f t="shared" si="7"/>
        <v>0.22446689113355781</v>
      </c>
      <c r="E73" s="8">
        <v>809</v>
      </c>
      <c r="F73" s="8">
        <v>2</v>
      </c>
      <c r="G73" s="9">
        <f t="shared" si="6"/>
        <v>0.24721878862793573</v>
      </c>
      <c r="H73" s="8">
        <v>727</v>
      </c>
      <c r="I73" s="8">
        <v>1</v>
      </c>
      <c r="J73" s="9">
        <f t="shared" si="8"/>
        <v>0.13755158184319119</v>
      </c>
    </row>
    <row r="74" spans="1:10" x14ac:dyDescent="0.2">
      <c r="A74" s="7" t="s">
        <v>11</v>
      </c>
      <c r="B74" s="8">
        <v>1027</v>
      </c>
      <c r="C74" s="8">
        <v>5</v>
      </c>
      <c r="D74" s="9">
        <f t="shared" si="7"/>
        <v>0.48685491723466406</v>
      </c>
      <c r="E74" s="8">
        <v>1080</v>
      </c>
      <c r="F74" s="8">
        <v>9</v>
      </c>
      <c r="G74" s="9">
        <f t="shared" si="6"/>
        <v>0.83333333333333337</v>
      </c>
      <c r="H74" s="8">
        <v>613</v>
      </c>
      <c r="I74" s="8">
        <v>1</v>
      </c>
      <c r="J74" s="9">
        <f t="shared" si="8"/>
        <v>0.16313213703099511</v>
      </c>
    </row>
    <row r="75" spans="1:10" x14ac:dyDescent="0.2">
      <c r="A75" s="7" t="s">
        <v>11</v>
      </c>
      <c r="B75" s="8">
        <v>1133</v>
      </c>
      <c r="C75" s="8">
        <v>8</v>
      </c>
      <c r="D75" s="9">
        <f t="shared" si="7"/>
        <v>0.70609002647837604</v>
      </c>
      <c r="E75" s="8">
        <v>627</v>
      </c>
      <c r="F75" s="8">
        <v>2</v>
      </c>
      <c r="G75" s="9">
        <f t="shared" si="6"/>
        <v>0.31897926634768742</v>
      </c>
      <c r="H75" s="8">
        <v>686</v>
      </c>
      <c r="I75" s="8">
        <v>8</v>
      </c>
      <c r="J75" s="9">
        <f t="shared" si="8"/>
        <v>1.1661807580174928</v>
      </c>
    </row>
    <row r="76" spans="1:10" x14ac:dyDescent="0.2">
      <c r="A76" s="7" t="s">
        <v>11</v>
      </c>
      <c r="B76" s="8">
        <v>903</v>
      </c>
      <c r="C76" s="8">
        <v>8</v>
      </c>
      <c r="D76" s="9">
        <f t="shared" si="7"/>
        <v>0.88593576965669985</v>
      </c>
      <c r="E76" s="8">
        <v>1034</v>
      </c>
      <c r="F76" s="8">
        <v>2</v>
      </c>
      <c r="G76" s="9">
        <f t="shared" si="6"/>
        <v>0.19342359767891681</v>
      </c>
      <c r="H76" s="8">
        <v>797</v>
      </c>
      <c r="I76" s="8">
        <v>4</v>
      </c>
      <c r="J76" s="9">
        <f t="shared" si="8"/>
        <v>0.50188205771643668</v>
      </c>
    </row>
    <row r="77" spans="1:10" x14ac:dyDescent="0.2">
      <c r="A77" s="7" t="s">
        <v>11</v>
      </c>
      <c r="B77" s="8">
        <v>1021</v>
      </c>
      <c r="C77" s="8">
        <v>2</v>
      </c>
      <c r="D77" s="9">
        <f t="shared" si="7"/>
        <v>0.19588638589618021</v>
      </c>
      <c r="E77" s="8">
        <v>1215</v>
      </c>
      <c r="F77" s="8">
        <v>8</v>
      </c>
      <c r="G77" s="9">
        <f t="shared" si="6"/>
        <v>0.65843621399176955</v>
      </c>
      <c r="H77" s="8">
        <v>753</v>
      </c>
      <c r="I77" s="8">
        <v>3</v>
      </c>
      <c r="J77" s="9">
        <f t="shared" si="8"/>
        <v>0.39840637450199201</v>
      </c>
    </row>
    <row r="78" spans="1:10" x14ac:dyDescent="0.2">
      <c r="A78" s="7" t="s">
        <v>11</v>
      </c>
      <c r="B78" s="8">
        <v>1396</v>
      </c>
      <c r="C78" s="8">
        <v>6</v>
      </c>
      <c r="D78" s="9">
        <f t="shared" si="7"/>
        <v>0.42979942693409739</v>
      </c>
      <c r="E78" s="8">
        <v>813</v>
      </c>
      <c r="F78" s="8">
        <v>8</v>
      </c>
      <c r="G78" s="9">
        <f t="shared" si="6"/>
        <v>0.98400984009840098</v>
      </c>
      <c r="H78" s="8">
        <v>870</v>
      </c>
      <c r="I78" s="8">
        <v>3</v>
      </c>
      <c r="J78" s="9">
        <f t="shared" si="8"/>
        <v>0.34482758620689657</v>
      </c>
    </row>
    <row r="79" spans="1:10" x14ac:dyDescent="0.2">
      <c r="A79" s="7" t="s">
        <v>11</v>
      </c>
      <c r="B79" s="8">
        <v>871</v>
      </c>
      <c r="C79" s="8">
        <v>3</v>
      </c>
      <c r="D79" s="9">
        <f t="shared" si="7"/>
        <v>0.34443168771526983</v>
      </c>
      <c r="E79" s="8">
        <v>1384</v>
      </c>
      <c r="F79" s="8">
        <v>6</v>
      </c>
      <c r="G79" s="9">
        <f t="shared" si="6"/>
        <v>0.43352601156069365</v>
      </c>
      <c r="H79" s="8">
        <v>1022</v>
      </c>
      <c r="I79" s="8">
        <v>4</v>
      </c>
      <c r="J79" s="9">
        <f t="shared" si="8"/>
        <v>0.39138943248532287</v>
      </c>
    </row>
    <row r="80" spans="1:10" x14ac:dyDescent="0.2">
      <c r="A80" s="7" t="s">
        <v>11</v>
      </c>
      <c r="B80" s="8">
        <v>1093</v>
      </c>
      <c r="C80" s="8">
        <v>4</v>
      </c>
      <c r="D80" s="9">
        <f t="shared" si="7"/>
        <v>0.36596523330283626</v>
      </c>
      <c r="E80" s="8">
        <v>806</v>
      </c>
      <c r="F80" s="8">
        <v>11</v>
      </c>
      <c r="G80" s="9">
        <f t="shared" si="6"/>
        <v>1.3647642679900744</v>
      </c>
      <c r="H80" s="8">
        <v>680</v>
      </c>
      <c r="I80" s="8">
        <v>0</v>
      </c>
      <c r="J80" s="9">
        <f t="shared" si="8"/>
        <v>0</v>
      </c>
    </row>
    <row r="81" spans="1:10" x14ac:dyDescent="0.2">
      <c r="A81" s="7" t="s">
        <v>11</v>
      </c>
      <c r="B81" s="8">
        <v>825</v>
      </c>
      <c r="C81" s="8">
        <v>7</v>
      </c>
      <c r="D81" s="9">
        <f t="shared" si="7"/>
        <v>0.84848484848484851</v>
      </c>
      <c r="E81" s="8"/>
      <c r="F81" s="8"/>
      <c r="G81" s="7"/>
      <c r="H81" s="8">
        <v>961</v>
      </c>
      <c r="I81" s="8">
        <v>5</v>
      </c>
      <c r="J81" s="9">
        <f t="shared" si="8"/>
        <v>0.52029136316337143</v>
      </c>
    </row>
    <row r="82" spans="1:10" x14ac:dyDescent="0.2">
      <c r="A82" s="7" t="s">
        <v>11</v>
      </c>
      <c r="B82" s="8">
        <v>792</v>
      </c>
      <c r="C82" s="8">
        <v>3</v>
      </c>
      <c r="D82" s="9">
        <f t="shared" si="7"/>
        <v>0.37878787878787878</v>
      </c>
      <c r="E82" s="8"/>
      <c r="F82" s="8"/>
      <c r="G82" s="7"/>
      <c r="H82" s="8">
        <v>906</v>
      </c>
      <c r="I82" s="8">
        <v>20</v>
      </c>
      <c r="J82" s="9">
        <f t="shared" si="8"/>
        <v>2.2075055187637971</v>
      </c>
    </row>
    <row r="83" spans="1:10" x14ac:dyDescent="0.2">
      <c r="A83" s="7" t="s">
        <v>11</v>
      </c>
      <c r="B83" s="8">
        <v>991</v>
      </c>
      <c r="C83" s="8">
        <v>1</v>
      </c>
      <c r="D83" s="9">
        <f t="shared" si="7"/>
        <v>0.10090817356205853</v>
      </c>
      <c r="E83" s="8"/>
      <c r="F83" s="8"/>
      <c r="G83" s="7"/>
      <c r="H83" s="8">
        <v>919</v>
      </c>
      <c r="I83" s="8">
        <v>3</v>
      </c>
      <c r="J83" s="9">
        <f t="shared" si="8"/>
        <v>0.32644178454842221</v>
      </c>
    </row>
    <row r="84" spans="1:10" x14ac:dyDescent="0.2">
      <c r="A84" s="7" t="s">
        <v>11</v>
      </c>
      <c r="B84" s="8">
        <v>751</v>
      </c>
      <c r="C84" s="8">
        <v>6</v>
      </c>
      <c r="D84" s="9">
        <f t="shared" si="7"/>
        <v>0.79893475366178424</v>
      </c>
      <c r="E84" s="8"/>
      <c r="F84" s="8"/>
      <c r="G84" s="7"/>
      <c r="H84" s="8">
        <v>800</v>
      </c>
      <c r="I84" s="8">
        <v>8</v>
      </c>
      <c r="J84" s="9">
        <f t="shared" si="8"/>
        <v>1</v>
      </c>
    </row>
    <row r="85" spans="1:10" x14ac:dyDescent="0.2">
      <c r="A85" s="7" t="s">
        <v>11</v>
      </c>
      <c r="B85" s="8">
        <v>1094</v>
      </c>
      <c r="C85" s="8">
        <v>0</v>
      </c>
      <c r="D85" s="9">
        <f t="shared" si="7"/>
        <v>0</v>
      </c>
      <c r="E85" s="8"/>
      <c r="F85" s="8"/>
      <c r="G85" s="7"/>
      <c r="H85" s="8"/>
      <c r="I85" s="8"/>
      <c r="J85" s="7"/>
    </row>
    <row r="86" spans="1:10" x14ac:dyDescent="0.2">
      <c r="A86" s="7" t="s">
        <v>11</v>
      </c>
      <c r="B86" s="8">
        <v>951</v>
      </c>
      <c r="C86" s="8">
        <v>3</v>
      </c>
      <c r="D86" s="9">
        <f t="shared" si="7"/>
        <v>0.31545741324921134</v>
      </c>
      <c r="E86" s="8"/>
      <c r="F86" s="8"/>
      <c r="G86" s="7"/>
      <c r="H86" s="8"/>
      <c r="I86" s="8"/>
      <c r="J86" s="7"/>
    </row>
    <row r="87" spans="1:10" x14ac:dyDescent="0.2">
      <c r="A87" s="7" t="s">
        <v>11</v>
      </c>
      <c r="B87" s="8">
        <v>872</v>
      </c>
      <c r="C87" s="8">
        <v>7</v>
      </c>
      <c r="D87" s="9">
        <f t="shared" si="7"/>
        <v>0.80275229357798161</v>
      </c>
      <c r="E87" s="8"/>
      <c r="F87" s="8"/>
      <c r="G87" s="7"/>
      <c r="H87" s="8"/>
      <c r="I87" s="8"/>
      <c r="J87" s="7"/>
    </row>
    <row r="88" spans="1:10" x14ac:dyDescent="0.2">
      <c r="A88" s="7" t="s">
        <v>11</v>
      </c>
      <c r="B88" s="8">
        <v>1036</v>
      </c>
      <c r="C88" s="8">
        <v>6</v>
      </c>
      <c r="D88" s="9">
        <f t="shared" si="7"/>
        <v>0.5791505791505791</v>
      </c>
      <c r="E88" s="8"/>
      <c r="F88" s="8"/>
      <c r="G88" s="7"/>
      <c r="H88" s="8"/>
      <c r="I88" s="8"/>
      <c r="J88" s="7"/>
    </row>
    <row r="89" spans="1:10" x14ac:dyDescent="0.2">
      <c r="A89" s="7" t="s">
        <v>11</v>
      </c>
      <c r="B89" s="8">
        <v>916</v>
      </c>
      <c r="C89" s="8">
        <v>5</v>
      </c>
      <c r="D89" s="9">
        <f t="shared" si="7"/>
        <v>0.54585152838427953</v>
      </c>
      <c r="E89" s="8"/>
      <c r="F89" s="8"/>
      <c r="G89" s="7"/>
      <c r="H89" s="8"/>
      <c r="I89" s="8"/>
      <c r="J89" s="7"/>
    </row>
    <row r="90" spans="1:10" x14ac:dyDescent="0.2">
      <c r="A90" s="7" t="s">
        <v>11</v>
      </c>
      <c r="B90" s="8">
        <v>936</v>
      </c>
      <c r="C90" s="8">
        <v>5</v>
      </c>
      <c r="D90" s="9">
        <f t="shared" si="7"/>
        <v>0.53418803418803418</v>
      </c>
      <c r="E90" s="8"/>
      <c r="F90" s="8"/>
      <c r="G90" s="7"/>
      <c r="H90" s="8"/>
      <c r="I90" s="8"/>
      <c r="J90" s="7"/>
    </row>
    <row r="91" spans="1:10" x14ac:dyDescent="0.2">
      <c r="A91" s="7" t="s">
        <v>11</v>
      </c>
      <c r="B91" s="8">
        <v>724</v>
      </c>
      <c r="C91" s="8">
        <v>0</v>
      </c>
      <c r="D91" s="9">
        <f t="shared" si="7"/>
        <v>0</v>
      </c>
      <c r="E91" s="8"/>
      <c r="F91" s="8"/>
      <c r="G91" s="7"/>
      <c r="H91" s="8"/>
      <c r="I91" s="8"/>
      <c r="J91" s="7"/>
    </row>
    <row r="92" spans="1:10" x14ac:dyDescent="0.2">
      <c r="A92" s="7" t="s">
        <v>11</v>
      </c>
      <c r="B92" s="8">
        <v>1050</v>
      </c>
      <c r="C92" s="8">
        <v>2</v>
      </c>
      <c r="D92" s="9">
        <f t="shared" si="7"/>
        <v>0.19047619047619047</v>
      </c>
      <c r="E92" s="8"/>
      <c r="F92" s="8"/>
      <c r="G92" s="7"/>
      <c r="H92" s="8"/>
      <c r="I92" s="8"/>
      <c r="J92" s="7"/>
    </row>
    <row r="93" spans="1:10" x14ac:dyDescent="0.2">
      <c r="A93" s="7" t="s">
        <v>11</v>
      </c>
      <c r="B93" s="8">
        <v>939</v>
      </c>
      <c r="C93" s="8">
        <v>4</v>
      </c>
      <c r="D93" s="9">
        <f t="shared" si="7"/>
        <v>0.42598509052183176</v>
      </c>
      <c r="E93" s="8"/>
      <c r="F93" s="8"/>
      <c r="G93" s="7"/>
      <c r="H93" s="8"/>
      <c r="I93" s="8"/>
      <c r="J93" s="7"/>
    </row>
    <row r="94" spans="1:10" x14ac:dyDescent="0.2">
      <c r="A94" s="7" t="s">
        <v>11</v>
      </c>
      <c r="B94" s="8">
        <v>881</v>
      </c>
      <c r="C94" s="8">
        <v>6</v>
      </c>
      <c r="D94" s="9">
        <f t="shared" si="7"/>
        <v>0.68104426787741201</v>
      </c>
      <c r="E94" s="8"/>
      <c r="F94" s="8"/>
      <c r="G94" s="7"/>
      <c r="H94" s="8"/>
      <c r="I94" s="8"/>
      <c r="J94" s="7"/>
    </row>
    <row r="95" spans="1:10" x14ac:dyDescent="0.2">
      <c r="A95" s="7" t="s">
        <v>11</v>
      </c>
      <c r="B95" s="8">
        <v>786</v>
      </c>
      <c r="C95" s="8">
        <v>0</v>
      </c>
      <c r="D95" s="9">
        <f t="shared" si="7"/>
        <v>0</v>
      </c>
      <c r="E95" s="8"/>
      <c r="F95" s="8"/>
      <c r="G95" s="7"/>
      <c r="H95" s="8"/>
      <c r="I95" s="8"/>
      <c r="J95" s="7"/>
    </row>
    <row r="96" spans="1:10" x14ac:dyDescent="0.2">
      <c r="A96" s="7" t="s">
        <v>11</v>
      </c>
      <c r="B96" s="8">
        <v>815</v>
      </c>
      <c r="C96" s="8">
        <v>5</v>
      </c>
      <c r="D96" s="9">
        <f t="shared" si="7"/>
        <v>0.61349693251533743</v>
      </c>
      <c r="E96" s="8"/>
      <c r="F96" s="8"/>
      <c r="G96" s="7"/>
      <c r="H96" s="8"/>
      <c r="I96" s="8"/>
      <c r="J96" s="7"/>
    </row>
    <row r="97" spans="1:10" x14ac:dyDescent="0.2">
      <c r="A97" s="7" t="s">
        <v>11</v>
      </c>
      <c r="B97" s="8">
        <v>848</v>
      </c>
      <c r="C97" s="8">
        <v>4</v>
      </c>
      <c r="D97" s="9">
        <f t="shared" si="7"/>
        <v>0.47169811320754718</v>
      </c>
      <c r="E97" s="8"/>
      <c r="F97" s="8"/>
      <c r="G97" s="7"/>
      <c r="H97" s="8"/>
      <c r="I97" s="8"/>
      <c r="J97" s="7"/>
    </row>
    <row r="98" spans="1:10" x14ac:dyDescent="0.2">
      <c r="A98" s="7" t="s">
        <v>11</v>
      </c>
      <c r="B98" s="8">
        <v>893</v>
      </c>
      <c r="C98" s="8">
        <v>4</v>
      </c>
      <c r="D98" s="9">
        <f t="shared" si="7"/>
        <v>0.44792833146696531</v>
      </c>
      <c r="E98" s="8"/>
      <c r="F98" s="8"/>
      <c r="G98" s="7"/>
      <c r="H98" s="8"/>
      <c r="I98" s="8"/>
      <c r="J98" s="7"/>
    </row>
    <row r="99" spans="1:10" x14ac:dyDescent="0.2">
      <c r="A99" s="7" t="s">
        <v>11</v>
      </c>
      <c r="B99" s="8">
        <v>369</v>
      </c>
      <c r="C99" s="8">
        <v>2</v>
      </c>
      <c r="D99" s="9">
        <f t="shared" si="7"/>
        <v>0.54200542005420049</v>
      </c>
      <c r="E99" s="8"/>
      <c r="F99" s="8"/>
      <c r="G99" s="7"/>
      <c r="H99" s="8"/>
      <c r="I99" s="8"/>
      <c r="J99" s="7"/>
    </row>
    <row r="100" spans="1:10" x14ac:dyDescent="0.2">
      <c r="A100" s="7" t="s">
        <v>11</v>
      </c>
      <c r="B100" s="8">
        <v>895</v>
      </c>
      <c r="C100" s="8">
        <v>7</v>
      </c>
      <c r="D100" s="9">
        <f t="shared" si="7"/>
        <v>0.78212290502793291</v>
      </c>
      <c r="E100" s="8"/>
      <c r="F100" s="8"/>
      <c r="G100" s="7"/>
      <c r="H100" s="8"/>
      <c r="I100" s="8"/>
      <c r="J100" s="7"/>
    </row>
    <row r="101" spans="1:10" x14ac:dyDescent="0.2">
      <c r="A101" s="7" t="s">
        <v>11</v>
      </c>
      <c r="B101" s="8">
        <v>1063</v>
      </c>
      <c r="C101" s="8">
        <v>4</v>
      </c>
      <c r="D101" s="9">
        <f t="shared" si="7"/>
        <v>0.37629350893697083</v>
      </c>
      <c r="E101" s="8"/>
      <c r="F101" s="8"/>
      <c r="G101" s="7"/>
      <c r="H101" s="8"/>
      <c r="I101" s="8"/>
      <c r="J101" s="7"/>
    </row>
    <row r="102" spans="1:10" x14ac:dyDescent="0.2">
      <c r="A102" s="7" t="s">
        <v>11</v>
      </c>
      <c r="B102" s="8">
        <v>794</v>
      </c>
      <c r="C102" s="8">
        <v>4</v>
      </c>
      <c r="D102" s="9">
        <f t="shared" si="7"/>
        <v>0.50377833753148615</v>
      </c>
      <c r="E102" s="8"/>
      <c r="F102" s="8"/>
      <c r="G102" s="7"/>
      <c r="H102" s="8"/>
      <c r="I102" s="8"/>
      <c r="J102" s="7"/>
    </row>
    <row r="103" spans="1:10" x14ac:dyDescent="0.2">
      <c r="A103" s="7" t="s">
        <v>11</v>
      </c>
      <c r="B103" s="8">
        <v>1362</v>
      </c>
      <c r="C103" s="8">
        <v>10</v>
      </c>
      <c r="D103" s="9">
        <f t="shared" si="7"/>
        <v>0.73421439060205584</v>
      </c>
      <c r="E103" s="8"/>
      <c r="F103" s="8"/>
      <c r="G103" s="13"/>
      <c r="H103" s="8"/>
      <c r="I103" s="8"/>
      <c r="J103" s="13"/>
    </row>
    <row r="105" spans="1:10" x14ac:dyDescent="0.2">
      <c r="A105" s="14" t="s">
        <v>12</v>
      </c>
      <c r="B105" s="15">
        <f t="shared" ref="B105:J105" si="9">AVERAGE(B4:B103)</f>
        <v>866.12371134020623</v>
      </c>
      <c r="C105" s="15">
        <f t="shared" si="9"/>
        <v>6.7525773195876289</v>
      </c>
      <c r="D105" s="16">
        <f t="shared" si="9"/>
        <v>0.78547224295740192</v>
      </c>
      <c r="E105" s="15">
        <f t="shared" si="9"/>
        <v>778.49122807017545</v>
      </c>
      <c r="F105" s="15">
        <f t="shared" si="9"/>
        <v>9.0350877192982448</v>
      </c>
      <c r="G105" s="16">
        <f t="shared" si="9"/>
        <v>1.2392842311007997</v>
      </c>
      <c r="H105" s="15">
        <f t="shared" si="9"/>
        <v>721.89655172413791</v>
      </c>
      <c r="I105" s="15">
        <f t="shared" si="9"/>
        <v>7.568965517241379</v>
      </c>
      <c r="J105" s="16">
        <f t="shared" si="9"/>
        <v>1.0643214741274303</v>
      </c>
    </row>
    <row r="106" spans="1:10" x14ac:dyDescent="0.2">
      <c r="A106" s="17" t="s">
        <v>13</v>
      </c>
      <c r="B106" s="18"/>
      <c r="C106" s="18"/>
      <c r="D106" s="19"/>
      <c r="E106" s="20"/>
      <c r="F106" s="20"/>
      <c r="G106" s="21">
        <v>2.9957639999999999E-5</v>
      </c>
      <c r="H106" s="22"/>
      <c r="I106" s="22"/>
      <c r="J106" s="21">
        <v>2.3722970000000002E-3</v>
      </c>
    </row>
    <row r="109" spans="1:10" x14ac:dyDescent="0.2">
      <c r="A109" s="6"/>
      <c r="B109" s="23"/>
      <c r="C109" s="23"/>
      <c r="D109" s="6"/>
      <c r="E109" s="23"/>
      <c r="F109" s="24"/>
      <c r="G109" s="6"/>
      <c r="H109" s="23"/>
      <c r="I109" s="24"/>
      <c r="J109" s="6"/>
    </row>
  </sheetData>
  <mergeCells count="3"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2026-02-02T15:37:03Z</dcterms:created>
  <dcterms:modified xsi:type="dcterms:W3CDTF">2026-02-02T15:37:29Z</dcterms:modified>
</cp:coreProperties>
</file>